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 firstSheet="1" activeTab="4"/>
  </bookViews>
  <sheets>
    <sheet name="Summary" sheetId="11" r:id="rId1"/>
    <sheet name="iMaster NCE-IP Lite HW V100R020" sheetId="13" r:id="rId2"/>
    <sheet name="iMaster NCE-IP Lite V100R020" sheetId="12" r:id="rId3"/>
    <sheet name="CloudEngine S5731-H24T4XC" sheetId="17" r:id="rId4"/>
    <sheet name="NetEngine 8000 M6 V800R012" sheetId="15" r:id="rId5"/>
  </sheets>
  <definedNames>
    <definedName name="CFGAREA" localSheetId="3">'CloudEngine S5731-H24T4XC'!$C$9:$H$19</definedName>
    <definedName name="CFGAREA" localSheetId="1">'iMaster NCE-IP Lite HW V100R020'!$C$9:$H$15</definedName>
    <definedName name="CFGAREA" localSheetId="2">'iMaster NCE-IP Lite V100R020'!$C$9:$H$22</definedName>
    <definedName name="CFGAREA" localSheetId="4">'NetEngine 8000 M6 V800R012'!$C$9:$H$28</definedName>
    <definedName name="CFGAREA" localSheetId="0">Summary!$C$9:$F$14</definedName>
    <definedName name="ColumnHeader" localSheetId="3">"locationid,productcfgid"</definedName>
    <definedName name="ColumnHeader" localSheetId="1">"locationid,productcfgid"</definedName>
    <definedName name="ColumnHeader" localSheetId="2">"locationid,productcfgid"</definedName>
    <definedName name="ColumnHeader" localSheetId="4">"locationid,productcfgid"</definedName>
    <definedName name="HasColumnHeader" localSheetId="3">"1"</definedName>
    <definedName name="HasColumnHeader" localSheetId="1">"1"</definedName>
    <definedName name="HasColumnHeader" localSheetId="2">"1"</definedName>
    <definedName name="HasColumnHeader" localSheetId="4">"1"</definedName>
    <definedName name="L3PRODUCTCODE" localSheetId="3">"EW054358"</definedName>
    <definedName name="L3PRODUCTCODE" localSheetId="1">"EW060961"</definedName>
    <definedName name="L3PRODUCTCODE" localSheetId="2">"EW060960"</definedName>
    <definedName name="L3PRODUCTCODE" localSheetId="4">"EW057497"</definedName>
    <definedName name="_xlnm.Print_Area" localSheetId="3">'CloudEngine S5731-H24T4XC'!$C$2:$H$19</definedName>
    <definedName name="_xlnm.Print_Area" localSheetId="1">'iMaster NCE-IP Lite HW V100R020'!$C$2:$H$15</definedName>
    <definedName name="_xlnm.Print_Area" localSheetId="2">'iMaster NCE-IP Lite V100R020'!$C$2:$H$22</definedName>
    <definedName name="_xlnm.Print_Area" localSheetId="4">'NetEngine 8000 M6 V800R012'!$C$2:$H$28</definedName>
    <definedName name="_xlnm.Print_Area" localSheetId="0">Summary!$C$2:$F$14</definedName>
    <definedName name="_xlnm.Print_Titles" localSheetId="3">'CloudEngine S5731-H24T4XC'!$B:$F,'CloudEngine S5731-H24T4XC'!$2:$9</definedName>
    <definedName name="_xlnm.Print_Titles" localSheetId="1">'iMaster NCE-IP Lite HW V100R020'!$B:$F,'iMaster NCE-IP Lite HW V100R020'!$2:$9</definedName>
    <definedName name="_xlnm.Print_Titles" localSheetId="2">'iMaster NCE-IP Lite V100R020'!$B:$F,'iMaster NCE-IP Lite V100R020'!$2:$9</definedName>
    <definedName name="_xlnm.Print_Titles" localSheetId="4">'NetEngine 8000 M6 V800R012'!$B:$F,'NetEngine 8000 M6 V800R012'!$2:$9</definedName>
    <definedName name="_xlnm.Print_Titles" localSheetId="0">Summary!$B:$F,Summary!$2:$9</definedName>
    <definedName name="QF_SYS_CURRENCY1" localSheetId="3">"CNY"</definedName>
    <definedName name="QF_SYS_CURRENCY1" localSheetId="1">"CNY"</definedName>
    <definedName name="QF_SYS_CURRENCY1" localSheetId="2">"CNY"</definedName>
    <definedName name="QF_SYS_CURRENCY1" localSheetId="4">"CNY"</definedName>
    <definedName name="QF_SYS_CURRENCY1" localSheetId="0">"CNY"</definedName>
    <definedName name="QF_SYS_DESTINATION1" localSheetId="3">"null"</definedName>
    <definedName name="QF_SYS_DESTINATION1" localSheetId="1">"null"</definedName>
    <definedName name="QF_SYS_DESTINATION1" localSheetId="2">"null"</definedName>
    <definedName name="QF_SYS_DESTINATION1" localSheetId="4">"null"</definedName>
    <definedName name="QF_SYS_DESTINATION1" localSheetId="0">"null"</definedName>
    <definedName name="QF_SYS_EXCHANGE1" localSheetId="3">"1.000000"</definedName>
    <definedName name="QF_SYS_EXCHANGE1" localSheetId="1">"1.000000"</definedName>
    <definedName name="QF_SYS_EXCHANGE1" localSheetId="2">"1.000000"</definedName>
    <definedName name="QF_SYS_EXCHANGE1" localSheetId="4">"1.000000"</definedName>
    <definedName name="QF_SYS_EXCHANGE1" localSheetId="0">"1.000000"</definedName>
    <definedName name="QF_SYS_LISTPRICECURRENCY" localSheetId="3">"CNY"</definedName>
    <definedName name="QF_SYS_LISTPRICECURRENCY" localSheetId="1">"CNY"</definedName>
    <definedName name="QF_SYS_LISTPRICECURRENCY" localSheetId="2">"CNY"</definedName>
    <definedName name="QF_SYS_LISTPRICECURRENCY" localSheetId="4">"CNY"</definedName>
    <definedName name="QF_SYS_LISTPRICECURRENCY" localSheetId="0">"CNY"</definedName>
    <definedName name="QF_SYS_TRADETERMDESC1" localSheetId="3">"null"</definedName>
    <definedName name="QF_SYS_TRADETERMDESC1" localSheetId="1">"null"</definedName>
    <definedName name="QF_SYS_TRADETERMDESC1" localSheetId="2">"null"</definedName>
    <definedName name="QF_SYS_TRADETERMDESC1" localSheetId="4">"null"</definedName>
    <definedName name="QF_SYS_TRADETERMDESC1" localSheetId="0">"null"</definedName>
    <definedName name="QuoteType" localSheetId="3">"Explicit"</definedName>
    <definedName name="QuoteType" localSheetId="1">"Explicit"</definedName>
    <definedName name="QuoteType" localSheetId="2">"Explicit"</definedName>
    <definedName name="QuoteType" localSheetId="4">"Explicit"</definedName>
    <definedName name="QuoteType" localSheetId="0">"Explicit"</definedName>
    <definedName name="SheetByID" localSheetId="3">"28116446,null"</definedName>
    <definedName name="SheetByID" localSheetId="1">"27405182,null"</definedName>
    <definedName name="SheetByID" localSheetId="2">"27490379,null"</definedName>
    <definedName name="SheetByID" localSheetId="4">"27202495,null"</definedName>
    <definedName name="SheetByID" localSheetId="0">"None"</definedName>
    <definedName name="SheetByName" localSheetId="3">"productid,subNetName"</definedName>
    <definedName name="SheetByName" localSheetId="1">"productid,subNetName"</definedName>
    <definedName name="SheetByName" localSheetId="2">"productid,subNetName"</definedName>
    <definedName name="SheetByName" localSheetId="4">"productid,subNetName"</definedName>
    <definedName name="SheetByName" localSheetId="0">"None"</definedName>
    <definedName name="SheetName" localSheetId="3">"CloudEngine S5731-H24T4XC"</definedName>
    <definedName name="SheetName" localSheetId="1">"iMaster NCE-IP Lite HW V100R020"</definedName>
    <definedName name="SheetName" localSheetId="2">"iMaster NCE-IP Lite V100R020"</definedName>
    <definedName name="SheetName" localSheetId="4">"NetEngine 8000 M6 V800R012"</definedName>
    <definedName name="SheetName" localSheetId="0">"Summary"</definedName>
    <definedName name="SheetType" localSheetId="3">"0"</definedName>
    <definedName name="SheetType" localSheetId="1">"0"</definedName>
    <definedName name="SheetType" localSheetId="2">"0"</definedName>
    <definedName name="SheetType" localSheetId="4">"0"</definedName>
    <definedName name="SheetType" localSheetId="0">"100003"</definedName>
  </definedNames>
  <calcPr calcId="152511"/>
</workbook>
</file>

<file path=xl/calcChain.xml><?xml version="1.0" encoding="utf-8"?>
<calcChain xmlns="http://schemas.openxmlformats.org/spreadsheetml/2006/main">
  <c r="G19" i="17" l="1"/>
  <c r="G17" i="17"/>
  <c r="G16" i="17"/>
  <c r="G14" i="17"/>
  <c r="G28" i="15" l="1"/>
  <c r="G26" i="15"/>
  <c r="G24" i="15"/>
  <c r="G22" i="15"/>
  <c r="G21" i="15"/>
  <c r="G19" i="15"/>
  <c r="G18" i="15"/>
  <c r="G16" i="15"/>
  <c r="G14" i="15"/>
  <c r="G15" i="13" l="1"/>
  <c r="G14" i="13"/>
  <c r="G13" i="13"/>
  <c r="G22" i="12"/>
  <c r="G21" i="12"/>
  <c r="G20" i="12"/>
  <c r="G19" i="12"/>
  <c r="G17" i="12"/>
  <c r="G16" i="12"/>
  <c r="G15" i="12"/>
  <c r="G14" i="12"/>
</calcChain>
</file>

<file path=xl/sharedStrings.xml><?xml version="1.0" encoding="utf-8"?>
<sst xmlns="http://schemas.openxmlformats.org/spreadsheetml/2006/main" count="250" uniqueCount="185">
  <si>
    <t>站点1</t>
  </si>
  <si>
    <t>02353HHH</t>
  </si>
  <si>
    <t>03056458</t>
  </si>
  <si>
    <t>88036BBA</t>
  </si>
  <si>
    <t>88036BBD</t>
  </si>
  <si>
    <t>88060UFP</t>
  </si>
  <si>
    <t>88060UFS</t>
  </si>
  <si>
    <t>CR8PM6BASAC2</t>
  </si>
  <si>
    <t>NEDD00EM8T01</t>
  </si>
  <si>
    <t>N1-NE8KM6A-LIC</t>
  </si>
  <si>
    <t>N1-N8KM6SRV6-LIC</t>
  </si>
  <si>
    <t>N1-N8KM6A-SYS1Y</t>
  </si>
  <si>
    <t>N1-N8KM6SRV6-SYS1Y</t>
  </si>
  <si>
    <t>NetEngine 8000 M6 V800R012(NetEngine 8000 M6)</t>
  </si>
  <si>
    <t>88036ABL</t>
  </si>
  <si>
    <t>88036DDW</t>
  </si>
  <si>
    <t>88036DDY</t>
  </si>
  <si>
    <t>88036DEA</t>
  </si>
  <si>
    <t>88060TUM</t>
  </si>
  <si>
    <t>88060VSY</t>
  </si>
  <si>
    <t>88060VTA</t>
  </si>
  <si>
    <t>88060VTB</t>
  </si>
  <si>
    <t>NSSSCOMMON16</t>
  </si>
  <si>
    <t>NSSSENPIPLM15</t>
  </si>
  <si>
    <t>NSSSENPIPLC15</t>
  </si>
  <si>
    <t>NSSSENPIPLA15</t>
  </si>
  <si>
    <t>NSSSCOMMON17</t>
  </si>
  <si>
    <t>NSSSENPIPLMSNS15</t>
  </si>
  <si>
    <t>NSSSENPIPLCSNS15</t>
  </si>
  <si>
    <t>NSSSENPIPLASNS15</t>
  </si>
  <si>
    <t>COL_SORTNO.0</t>
  </si>
  <si>
    <t>COL_DESCRIPTION.0</t>
  </si>
  <si>
    <t>COL_ADD.0</t>
  </si>
  <si>
    <t>COL_SERVICEDATE.0</t>
  </si>
  <si>
    <t>totalprice.0,equiptotalprice.0,isServicePart.0,locationid.1227478101,</t>
  </si>
  <si>
    <t>1</t>
  </si>
  <si>
    <t>totalprice.0,equiptotalprice.0,isServicePart.0,locationid.1227478101,productcfgid.210788754,productid.27202495,subnetid.null,cfgmodeltypeid.1,producttypeid.0,isquoteleaf.1</t>
  </si>
  <si>
    <t>COL_SUM_ADD.0</t>
  </si>
  <si>
    <t>2</t>
  </si>
  <si>
    <t>COL_SALECODE.0</t>
  </si>
  <si>
    <t>COL_MODEL.0</t>
  </si>
  <si>
    <t>locationid.1227478101,productcfgid.210788754,cfgmodeltypeid.1,productid.27202495,COL_ADD.0</t>
  </si>
  <si>
    <t>productmodelshowid.null,productid.27202495,</t>
  </si>
  <si>
    <t>productmodelshowid.null,productid.27202495,productid.27202495,subnetid.null,</t>
  </si>
  <si>
    <t>productmodelshowid.null,productid.27202495,productid.27202495,subnetid.null,sbomid2.52816911,fathersbomid.0,null</t>
  </si>
  <si>
    <t>1.1</t>
  </si>
  <si>
    <t>productmodelshowid.null,productid.27202495,productid.27202495,subnetid.null,sbomid3.52817526,fathersbomid.52816911,null</t>
  </si>
  <si>
    <t>1.1.1</t>
  </si>
  <si>
    <t>productmodelshowid.null,productid.27202495,productid.27202495,subnetid.null,sbomid3.52817527,fathersbomid.52816911,null</t>
  </si>
  <si>
    <t>productmodelshowid.null,productid.27202495,productid.27202495,subnetid.null,sbomid2.52816914,fathersbomid.0,null</t>
  </si>
  <si>
    <t>1.2</t>
  </si>
  <si>
    <t>productmodelshowid.null,productid.27202495,productid.27202495,subnetid.null,sbomid2.52816915,fathersbomid.0,null</t>
  </si>
  <si>
    <t>1.3</t>
  </si>
  <si>
    <t>productmodelshowid.null,productid.27202495,productid.27202495,subnetid.null,sbomid2.52816917,fathersbomid.0,null</t>
  </si>
  <si>
    <t>productmodelshowid.null,productid.27202495,productid.27202495,subnetid.null,sbomid3.52817614,fathersbomid.52816917,null</t>
  </si>
  <si>
    <t>productmodelshowid.null,productid.27202495,productid.27202495,subnetid.null,sbomid3.52817619,fathersbomid.52816917,null</t>
  </si>
  <si>
    <t>2.1</t>
  </si>
  <si>
    <t>3</t>
  </si>
  <si>
    <t>3.1</t>
  </si>
  <si>
    <t>3.1.1</t>
  </si>
  <si>
    <t>02352QPP</t>
  </si>
  <si>
    <t>3.2</t>
  </si>
  <si>
    <t>License</t>
  </si>
  <si>
    <t>3.3</t>
  </si>
  <si>
    <t>02312FFU</t>
  </si>
  <si>
    <t>PAC600S12-CB</t>
  </si>
  <si>
    <t>No.</t>
  </si>
  <si>
    <t>Config Name</t>
  </si>
  <si>
    <t>Qty.</t>
  </si>
  <si>
    <t>Service Date</t>
  </si>
  <si>
    <t>totalprice.0,equiptotalprice.0,isServicePart.0,locationid.1227478101,productcfgid.211077363,productid.27490379,subnetid.null,cfgmodeltypeid.1,producttypeid.0,isquoteleaf.1</t>
  </si>
  <si>
    <t>totalprice.0,equiptotalprice.0,isServicePart.0,locationid.1227478101,productcfgid.211077361,productid.27405182,subnetid.null,cfgmodeltypeid.1,producttypeid.0,isquoteleaf.1</t>
  </si>
  <si>
    <t>iMaster NCE-IP Lite HW</t>
  </si>
  <si>
    <t>iMaster NCE-IP Lite</t>
    <phoneticPr fontId="3" type="noConversion"/>
  </si>
  <si>
    <t>NetEngine 8000 M6</t>
    <phoneticPr fontId="3" type="noConversion"/>
  </si>
  <si>
    <t>locationid.1227478101,productcfgid.211077363,cfgmodeltypeid.1,productid.27490379,COL_ADD.0</t>
  </si>
  <si>
    <t>Part Number</t>
  </si>
  <si>
    <t>Model</t>
  </si>
  <si>
    <t>Description</t>
  </si>
  <si>
    <t>productmodelshowid.null,productid.27490379,</t>
  </si>
  <si>
    <t>iMaster NCE-IP Lite V100R020(iMaster NCE-IP Lite)</t>
  </si>
  <si>
    <t>productmodelshowid.null,productid.27490379,productid.27490379,subnetid.null,</t>
  </si>
  <si>
    <t>iMaster NCE-IP</t>
  </si>
  <si>
    <t>productmodelshowid.null,productid.27490379,productid.27490379,subnetid.null,sbomid2.51971243,fathersbomid.0,null</t>
  </si>
  <si>
    <t>Software</t>
  </si>
  <si>
    <t>productmodelshowid.null,productid.27490379,productid.27490379,subnetid.null,sbomid3.51971246,fathersbomid.51971243,null</t>
  </si>
  <si>
    <t>Basic Software</t>
  </si>
  <si>
    <t>productmodelshowid.null,productid.27490379,productid.27490379,subnetid.null,sbomid4.51971306,fathersbomid.51971246,uniqueId.68034.38,productid.27490379,producttypeid.0,partnumber.88036ABL,erpid.1001499722,discountcategoryid.57,multidiscountcategoryid.57_6803438,isServicePart.0,desc.-1983075781,isquoteleaf.1,isquoteitem.1</t>
  </si>
  <si>
    <t>NCE Lite System Software Package(per package),Perpetual License</t>
  </si>
  <si>
    <t>productmodelshowid.null,productid.27490379,productid.27490379,subnetid.null,sbomid4.52581843,fathersbomid.51971246,uniqueId.74088.3,productid.27490379,producttypeid.0,partnumber.88036DDW,erpid.1001541074,discountcategoryid.57,multidiscountcategoryid.57_740883,isServicePart.0,desc.-729146296,isquoteleaf.1,isquoteitem.1</t>
  </si>
  <si>
    <t>Basic Function Package for IP NE Management (per 5 equivalent NEs), Perpetual License</t>
  </si>
  <si>
    <t>productmodelshowid.null,productid.27490379,productid.27490379,subnetid.null,sbomid4.52581844,fathersbomid.51971246,uniqueId.385130.42,productid.27490379,producttypeid.0,partnumber.88036DDY,erpid.1001541075,discountcategoryid.57,multidiscountcategoryid.57_38513042000000004,isServicePart.0,desc.-658644023,isquoteleaf.1,isquoteitem.1</t>
  </si>
  <si>
    <t>Basic Function Package for IP Network Control (per 5 equivalent NEs), Perpetual License</t>
  </si>
  <si>
    <t>productmodelshowid.null,productid.27490379,productid.27490379,subnetid.null,sbomid4.52581845,fathersbomid.51971246,uniqueId.111096.34,productid.27490379,producttypeid.0,partnumber.88036DEA,erpid.1001541076,discountcategoryid.57,multidiscountcategoryid.57_11109634000000001,isServicePart.0,desc.-586452158,isquoteleaf.1,isquoteitem.1</t>
  </si>
  <si>
    <t>Basic Function Package for IP Network Analysis (per 5 equivalent NEs), Perpetual License</t>
  </si>
  <si>
    <t>productmodelshowid.null,productid.27490379,productid.27490379,subnetid.null,sbomid2.51971244,fathersbomid.0,null</t>
  </si>
  <si>
    <t>Subscription and Support Fee,1 year</t>
  </si>
  <si>
    <t>productmodelshowid.null,productid.27490379,productid.27490379,subnetid.null,sbomid3.51971249,fathersbomid.51971244,uniqueId.13605.62,productid.27490379,producttypeid.0,partnumber.88060TUM,erpid.1001499723,discountcategoryid.10826,multidiscountcategoryid.10826_1360562,isServicePart.0,desc.-1657981091,isquoteleaf.1,isquoteitem.1</t>
  </si>
  <si>
    <t>NCE Lite System Software Package(per package),1 Year Subscription and Support(Annual fee validity period : 1 year from " PO signed plus 90 days ")</t>
  </si>
  <si>
    <t>productmodelshowid.null,productid.27490379,productid.27490379,subnetid.null,sbomid3.52581847,fathersbomid.51971244,uniqueId.14817.66,productid.27490379,producttypeid.0,partnumber.88060VSY,erpid.1001541077,discountcategoryid.10826,multidiscountcategoryid.10826_1481766,isServicePart.0,desc.-525226032,isquoteleaf.1,isquoteitem.1</t>
  </si>
  <si>
    <t>Basic Function Package for IP NE Management (per 5 equivalent NEs), 1 Year Subscription and Support(Annual fee validity period : 1 year from " PO signed plus 90 days ")</t>
  </si>
  <si>
    <t>productmodelshowid.null,productid.27490379,productid.27490379,subnetid.null,sbomid3.52581848,fathersbomid.51971244,uniqueId.77027.34,productid.27490379,producttypeid.0,partnumber.88060VTA,erpid.1001541078,discountcategoryid.10826,multidiscountcategoryid.10826_7702734,isServicePart.0,desc.-843429647,isquoteleaf.1,isquoteitem.1</t>
  </si>
  <si>
    <t>Basic Function Package for IP Network Control (per 5 equivalent NEs), 1 Year Subscription and Support(Annual fee validity period : 1 year from " PO signed plus 90 days ")</t>
  </si>
  <si>
    <t>productmodelshowid.null,productid.27490379,productid.27490379,subnetid.null,sbomid3.52581849,fathersbomid.51971244,uniqueId.22218.64,productid.27490379,producttypeid.0,partnumber.88060VTB,erpid.1001541079,discountcategoryid.10826,multidiscountcategoryid.10826_2221864,isServicePart.0,desc.-1102880010,isquoteleaf.1,isquoteitem.1</t>
  </si>
  <si>
    <t>Basic Function Package for IP Network Analysis (per 5 equivalent NEs), 1 Year Subscription and Support(Annual fee validity period : 1   from " PO signed plus 90 days ")</t>
    <phoneticPr fontId="3" type="noConversion"/>
  </si>
  <si>
    <t>locationid.1227478101,productcfgid.211077361,cfgmodeltypeid.1,productid.27405182,COL_ADD.0</t>
  </si>
  <si>
    <t>productmodelshowid.null,productid.27405182,</t>
  </si>
  <si>
    <t>iMaster NCE-IP Lite HW V100R020(iMaster NCE-IP Lite HW)</t>
  </si>
  <si>
    <t>productmodelshowid.null,productid.27405182,productid.27405182,subnetid.null,</t>
  </si>
  <si>
    <t>productmodelshowid.null,productid.27405182,productid.27405182,subnetid.null,sbomid2.49917782,fathersbomid.0,null</t>
  </si>
  <si>
    <t>Hardware Platform</t>
  </si>
  <si>
    <t>productmodelshowid.null,productid.27405182,productid.27405182,subnetid.null,sbomid3.53911221,fathersbomid.49917782,uniqueId.1184433.12,productid.27405182,producttypeid.0,partnumber.02313CLK,erpid.1001680204,discountcategoryid.11885,multidiscountcategoryid.11885_118443312,isServicePart.0,desc.-1566014314,isquoteleaf.1,isquoteitem.1</t>
  </si>
  <si>
    <t>02313CLK</t>
  </si>
  <si>
    <t>H22X-05-NCE512GAC01</t>
  </si>
  <si>
    <t>2288X V5 512G Standard Configuration(2*Xeon Gold 6238R-28Core/2.2GHz CPU,16*32G Memory,12*1200GB SAS HDD,Avago3508(2G cache)+SuperCap,2*4 GE,2*2 25GE/10GE SFP+,2*900W AC)</t>
  </si>
  <si>
    <t>productmodelshowid.null,productid.27405182,productid.27405182,subnetid.null,sbomid3.54741441,fathersbomid.49917782,uniqueId.36923.26,productid.27405182,producttypeid.0,partnumber.02313GCP,erpid.1001749789,discountcategoryid.11885,multidiscountcategoryid.11885_3692326,isServicePart.0,desc.-730592675,isquoteleaf.1,isquoteitem.1</t>
  </si>
  <si>
    <t>02313GCP</t>
  </si>
  <si>
    <t>SWTE-H24TGE01-B-AC</t>
  </si>
  <si>
    <t>Network 24-Port GE Switch(S5735-A,24*10/100/1000BASE-T ports,4*10GE SFP+ ports, 2*60W AC power modules)</t>
  </si>
  <si>
    <t>productmodelshowid.null,productid.27405182,productid.27405182,subnetid.null,sbomid3.51889939,fathersbomid.49917782,uniqueId.10066.84,productid.27405182,producttypeid.0,partnumber.02233APG,erpid.1001490877,discountcategoryid.11885,multidiscountcategoryid.11885_1006684,isServicePart.0,desc.-247339522,isquoteleaf.1,isquoteitem.1</t>
  </si>
  <si>
    <t>02233APG</t>
  </si>
  <si>
    <t>HA-NCE-SWT-01</t>
  </si>
  <si>
    <t>Installation Accessories Package Per GE Switch(Rack Server GE Network Scenario)</t>
  </si>
  <si>
    <t>NetEngine 8000 M6 Universal Service Router</t>
  </si>
  <si>
    <t>Hardware</t>
  </si>
  <si>
    <t>Basic Configuration</t>
  </si>
  <si>
    <t>productmodelshowid.null,productid.27202495,productid.27202495,subnetid.null,sbomid4.52817520,fathersbomid.52817526,uniqueId.624075.0,productid.27202495,producttypeid.0,partnumber.02353HHH,erpid.1001570084,discountcategoryid.13,multidiscountcategoryid.13_6240750,isServicePart.0,desc.-578438412,isquoteleaf.1,isquoteitem.1</t>
  </si>
  <si>
    <t>NetEngine 8000 M6 Basic Configuration (Includes NetEngine 8000 M6 Chassis,2*CXPA-160, 2*AC Power,without Software Charge and Document)</t>
  </si>
  <si>
    <t>3.1.2</t>
  </si>
  <si>
    <t>Interface Card</t>
  </si>
  <si>
    <t>productmodelshowid.null,productid.27202495,productid.27202495,subnetid.null,sbomid4.54458007,fathersbomid.52817527,uniqueId.50240.0,productid.27202495,producttypeid.0,partnumber.03056458,erpid.37354585,discountcategoryid.723,multidiscountcategoryid.723_502400,isServicePart.0,desc.-442906079,isquoteleaf.1,isquoteitem.1</t>
  </si>
  <si>
    <t>8 Channels GE/FE Electrical Interface Board</t>
  </si>
  <si>
    <t>productmodelshowid.null,productid.27202495,productid.27202495,subnetid.null,sbomid3.52817789,fathersbomid.52816914,uniqueId.149435.74,productid.27202495,producttypeid.0,partnumber.88036BBA,erpid.1001570090,discountcategoryid.1405079,multidiscountcategoryid.1405079_14943574000000002,isServicePart.0,desc.-1168084308,isquoteleaf.1,isquoteitem.1</t>
  </si>
  <si>
    <t>N1-NetEngine 8000 M6 Series Advanced SW License</t>
  </si>
  <si>
    <t>productmodelshowid.null,productid.27202495,productid.27202495,subnetid.null,sbomid3.52817792,fathersbomid.52816914,uniqueId.68313.84,productid.27202495,producttypeid.0,partnumber.88036BBD,erpid.1001570093,discountcategoryid.1405079,multidiscountcategoryid.1405079_6831384,isServicePart.0,desc.-599995157,isquoteleaf.1,isquoteitem.1</t>
  </si>
  <si>
    <t>N1-NetEngine 8000 M6 Series SRv6 Function License</t>
  </si>
  <si>
    <t>Software Subscription and Support, 1 Year</t>
  </si>
  <si>
    <t>productmodelshowid.null,productid.27202495,productid.27202495,subnetid.null,sbomid3.52816904,fathersbomid.52816915,uniqueId.29886.52,productid.27202495,producttypeid.0,partnumber.88060UFP,erpid.1001570098,discountcategoryid.10483,multidiscountcategoryid.10483_2988652,isServicePart.0,desc.-1730439201,isquoteleaf.1,isquoteitem.1</t>
  </si>
  <si>
    <t>N1-NetEngine 8000 M6 Series Advanced SW License SnS(1 year)(Annual fee validity period : 1 year from " PO signed plus 90 days ")</t>
  </si>
  <si>
    <t>productmodelshowid.null,productid.27202495,productid.27202495,subnetid.null,sbomid3.52816907,fathersbomid.52816915,uniqueId.13662.14,productid.27202495,producttypeid.0,partnumber.88060UFS,erpid.1001570101,discountcategoryid.10483,multidiscountcategoryid.10483_13662140000000001,isServicePart.0,desc.-195154216,isquoteleaf.1,isquoteitem.1</t>
  </si>
  <si>
    <t>N1-NetEngine 8000 M6 Series SRv6 Function License SnS(1 year)(Annual fee validity period : 1 year from " PO signed plus 90 days ")</t>
  </si>
  <si>
    <t>3.4</t>
  </si>
  <si>
    <t>Installation Material</t>
  </si>
  <si>
    <t>productmodelshowid.null,productid.27202495,productid.27202495,subnetid.null,sbomid3.52817606,fathersbomid.52816917,uniqueId.662.54,productid.27202495,producttypeid.0,partnumber.04071851,erpid.1001484914,discountcategoryid.14,multidiscountcategoryid.14_6625400000000001,isServicePart.0,desc.-1978094015,isquoteleaf.1,isquoteitem.1</t>
  </si>
  <si>
    <t>04071851</t>
  </si>
  <si>
    <t>USB-to-Ethernet cable</t>
  </si>
  <si>
    <t>Signal Cable,USB-to-Ethernet cable,1.5m,USB-A(Male),CC2P0.48B(S),2*MP8-II</t>
  </si>
  <si>
    <t>3.4.1</t>
  </si>
  <si>
    <t>Trunk Cable &amp; Converter</t>
  </si>
  <si>
    <t>productmodelshowid.null,productid.27202495,productid.27202495,subnetid.null,sbomid4.52817147,fathersbomid.52817614,uniqueId.9.42,productid.27202495,producttypeid.0,partnumber.25050057,erpid.182960,discountcategoryid.14,multidiscountcategoryid.14_942,isServicePart.0,desc.-1776644229,isquoteleaf.1,isquoteitem.1</t>
  </si>
  <si>
    <t>25050057</t>
  </si>
  <si>
    <t>E-Cat.5e-FTP-4pairs</t>
  </si>
  <si>
    <t>Twisted-Pair Cable,100ohm,Category 5e,FTP,0.52mm,24AWG,8Cores,4Pairs,PANTONE 430U,Use with Plug:14080097</t>
  </si>
  <si>
    <t>3.4.2</t>
  </si>
  <si>
    <t>Power Cable</t>
  </si>
  <si>
    <t>productmodelshowid.null,productid.27202495,productid.27202495,subnetid.null,sbomid4.52834813,fathersbomid.52817619,uniqueId.24.178,productid.27202495,producttypeid.0,partnumber.25030699,erpid.24615433,discountcategoryid.14,multidiscountcategoryid.14_24178,isServicePart.0,desc.-1699034190,isquoteleaf.1,isquoteitem.1</t>
  </si>
  <si>
    <t>25030699</t>
  </si>
  <si>
    <t>CYG006MM01</t>
  </si>
  <si>
    <t>Power Cable,450V/750V,H07Z-K UL3386,6mm^2,Yellow/Green,58A,LSZH Cable,VDE,UL (Unit:meter)</t>
  </si>
  <si>
    <t>CloudEngine S5731-H24T4XC</t>
    <phoneticPr fontId="3" type="noConversion"/>
  </si>
  <si>
    <t>locationid.1227478101,productcfgid.221209988,cfgmodeltypeid.1,productid.28116446,COL_ADD.0</t>
  </si>
  <si>
    <t>productmodelshowid.null,productid.28116446,</t>
  </si>
  <si>
    <t>CloudEngine S5731-H24T4XC(CloudEngine S5731-H24T4XC)</t>
  </si>
  <si>
    <t>productmodelshowid.null,productid.28116446,productid.28116446,subnetid.null,</t>
  </si>
  <si>
    <t>S5700 Series Ethernet Switches</t>
  </si>
  <si>
    <t>productmodelshowid.null,productid.28116446,productid.28116446,subnetid.null,sbomid2.51769336,fathersbomid.0,null</t>
  </si>
  <si>
    <t>Mainframe</t>
  </si>
  <si>
    <t>productmodelshowid.null,productid.28116446,productid.28116446,subnetid.null,sbomid3.51769513,fathersbomid.51769336,null</t>
  </si>
  <si>
    <t>S5731 H Series Mainframe</t>
  </si>
  <si>
    <t>productmodelshowid.null,productid.28116446,productid.28116446,subnetid.null,sbomid4.51769835,fathersbomid.51769513,uniqueId.146217.24,productid.28116446,producttypeid.0,partnumber.02352QPP,erpid.1001479511,discountcategoryid.13,multidiscountcategoryid.13_14621724000000002,isServicePart.0,desc.-2103839325,isquoteleaf.1,isquoteitem.1</t>
  </si>
  <si>
    <t>S5731-H24T4XC</t>
  </si>
  <si>
    <t>S5731-H24T4XC (24*10/100/1000BASE-T ports, 4*10GE SFP+ ports, 1*expansion slot, without power module)</t>
  </si>
  <si>
    <t>productmodelshowid.null,productid.28116446,productid.28116446,subnetid.null,sbomid2.51769339,fathersbomid.0,null</t>
  </si>
  <si>
    <t>productmodelshowid.null,productid.28116446,productid.28116446,subnetid.null,sbomid2.51769340,fathersbomid.0,null</t>
  </si>
  <si>
    <t>Power</t>
  </si>
  <si>
    <t>productmodelshowid.null,productid.28116446,productid.28116446,subnetid.null,sbomid3.51769487,fathersbomid.51769340,uniqueId.39878.0,productid.28116446,producttypeid.0,partnumber.02312FFU,erpid.1001382684,discountcategoryid.13,multidiscountcategoryid.13_398780,isServicePart.0,desc.-1488423646,isquoteleaf.1,isquoteitem.1</t>
  </si>
  <si>
    <t>600W AC Power Module(Back to Front, Power panel side exhaust)</t>
  </si>
  <si>
    <t>productmodelshowid.null,productid.28116446,productid.28116446,subnetid.null,sbomid3.51770146,fathersbomid.51769339,uniqueId.19508.82,productid.28116446,producttypeid.0,partnumber.88035WTD,erpid.1001479715,discountcategoryid.1405079,multidiscountcategoryid.1405079_1950882,isServicePart.0,desc.-1043305130,isquoteleaf.1,isquoteitem.1</t>
  </si>
  <si>
    <t>88035WTD</t>
  </si>
  <si>
    <t>N1-S57H-M-Lic</t>
  </si>
  <si>
    <t>S57XX-H Series Basic SW,Per Device</t>
  </si>
  <si>
    <t>productmodelshowid.null,productid.28116446,productid.28116446,subnetid.null,sbomid3.51770147,fathersbomid.51769339,uniqueId.3893.6,productid.28116446,producttypeid.0,partnumber.88060RUU,erpid.1001479723,discountcategoryid.10483,multidiscountcategoryid.10483_38936000000000004,isServicePart.0,desc.-1614859332,isquoteleaf.1,isquoteitem.1</t>
  </si>
  <si>
    <t>88060RUU</t>
  </si>
  <si>
    <t>N1-S57H-M-SnS1Y</t>
  </si>
  <si>
    <t>S57XX-H Series Basic SW,SnS,Per Device,1Year(Annual fee validity period : 1 year from " 90 days after PO signed 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</si>
</sst>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;[Red]\-0\ "/>
  </numFmts>
  <fonts count="5" x14ac:knownFonts="1"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name val="宋体"/>
      <family val="3"/>
      <charset val="134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 applyProtection="1">
      <protection locked="0"/>
    </xf>
    <xf numFmtId="49" fontId="1" fillId="0" borderId="3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49" fontId="1" fillId="0" borderId="4" xfId="0" applyNumberFormat="1" applyFont="1" applyBorder="1" applyAlignment="1" applyProtection="1">
      <alignment horizontal="left" vertical="center"/>
      <protection locked="0"/>
    </xf>
    <xf numFmtId="176" fontId="1" fillId="0" borderId="4" xfId="0" applyNumberFormat="1" applyFont="1" applyBorder="1" applyAlignment="1" applyProtection="1">
      <alignment horizontal="center" vertical="center"/>
      <protection locked="0"/>
    </xf>
    <xf numFmtId="176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6" xfId="0" applyNumberFormat="1" applyFont="1" applyBorder="1" applyAlignment="1" applyProtection="1">
      <alignment horizontal="left" vertical="center"/>
      <protection locked="0"/>
    </xf>
    <xf numFmtId="49" fontId="1" fillId="0" borderId="7" xfId="0" applyNumberFormat="1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176" fontId="1" fillId="0" borderId="7" xfId="0" applyNumberFormat="1" applyFont="1" applyBorder="1" applyAlignment="1" applyProtection="1">
      <alignment horizontal="center" vertical="center"/>
      <protection locked="0"/>
    </xf>
    <xf numFmtId="176" fontId="1" fillId="0" borderId="8" xfId="0" applyNumberFormat="1" applyFont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76" fontId="2" fillId="2" borderId="4" xfId="0" applyNumberFormat="1" applyFont="1" applyFill="1" applyBorder="1" applyAlignment="1" applyProtection="1">
      <alignment horizontal="center" vertical="center"/>
      <protection locked="0"/>
    </xf>
    <xf numFmtId="49" fontId="2" fillId="3" borderId="3" xfId="0" applyNumberFormat="1" applyFont="1" applyFill="1" applyBorder="1" applyAlignment="1" applyProtection="1">
      <alignment horizontal="left" vertical="center"/>
      <protection locked="0"/>
    </xf>
    <xf numFmtId="176" fontId="2" fillId="3" borderId="4" xfId="0" applyNumberFormat="1" applyFont="1" applyFill="1" applyBorder="1" applyAlignment="1" applyProtection="1">
      <alignment horizontal="center" vertical="center"/>
      <protection locked="0"/>
    </xf>
    <xf numFmtId="176" fontId="2" fillId="3" borderId="5" xfId="0" applyNumberFormat="1" applyFont="1" applyFill="1" applyBorder="1" applyAlignment="1" applyProtection="1">
      <alignment horizontal="center" vertical="center"/>
      <protection locked="0"/>
    </xf>
    <xf numFmtId="176" fontId="2" fillId="0" borderId="5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176" fontId="2" fillId="0" borderId="4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40" fontId="2" fillId="2" borderId="5" xfId="0" applyNumberFormat="1" applyFont="1" applyFill="1" applyBorder="1" applyAlignment="1" applyProtection="1">
      <alignment horizontal="right" vertical="center" wrapText="1" shrinkToFit="1"/>
      <protection locked="0"/>
    </xf>
    <xf numFmtId="49" fontId="1" fillId="0" borderId="9" xfId="0" applyNumberFormat="1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49" fontId="2" fillId="3" borderId="4" xfId="0" applyNumberFormat="1" applyFont="1" applyFill="1" applyBorder="1" applyAlignment="1" applyProtection="1">
      <alignment horizontal="left" vertical="center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topLeftCell="B2" workbookViewId="0">
      <selection activeCell="F19" sqref="F19"/>
    </sheetView>
  </sheetViews>
  <sheetFormatPr defaultRowHeight="12.75" outlineLevelRow="1" x14ac:dyDescent="0.2"/>
  <cols>
    <col min="1" max="1" width="1.85546875" style="1" hidden="1" customWidth="1"/>
    <col min="2" max="2" width="1.85546875" style="1" customWidth="1"/>
    <col min="3" max="3" width="5.7109375" style="1" customWidth="1"/>
    <col min="4" max="4" width="28" style="1" customWidth="1"/>
    <col min="5" max="5" width="5.5703125" style="1" customWidth="1"/>
    <col min="6" max="6" width="28" style="1" customWidth="1"/>
    <col min="7" max="16384" width="9.140625" style="1"/>
  </cols>
  <sheetData>
    <row r="1" spans="1:6" ht="12.75" hidden="1" customHeight="1" x14ac:dyDescent="0.2">
      <c r="C1" t="s">
        <v>30</v>
      </c>
      <c r="D1" t="s">
        <v>31</v>
      </c>
      <c r="E1" t="s">
        <v>32</v>
      </c>
      <c r="F1" t="s">
        <v>33</v>
      </c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>
      <c r="C6" s="3"/>
      <c r="D6" s="3"/>
      <c r="E6" s="3"/>
      <c r="F6" s="3"/>
    </row>
    <row r="7" spans="1:6" ht="12.75" customHeight="1" x14ac:dyDescent="0.2"/>
    <row r="8" spans="1:6" ht="12.75" customHeight="1" thickBot="1" x14ac:dyDescent="0.25"/>
    <row r="9" spans="1:6" ht="24" customHeight="1" thickBot="1" x14ac:dyDescent="0.25">
      <c r="C9" s="22" t="s">
        <v>66</v>
      </c>
      <c r="D9" s="22" t="s">
        <v>67</v>
      </c>
      <c r="E9" s="22" t="s">
        <v>68</v>
      </c>
      <c r="F9" s="22" t="s">
        <v>69</v>
      </c>
    </row>
    <row r="10" spans="1:6" x14ac:dyDescent="0.2">
      <c r="A10" t="s">
        <v>34</v>
      </c>
      <c r="C10" s="16" t="s">
        <v>35</v>
      </c>
      <c r="D10" s="21" t="s">
        <v>0</v>
      </c>
      <c r="E10" s="23"/>
      <c r="F10" s="24"/>
    </row>
    <row r="11" spans="1:6" outlineLevel="1" x14ac:dyDescent="0.2">
      <c r="A11" t="s">
        <v>70</v>
      </c>
      <c r="C11" s="2"/>
      <c r="D11" s="4" t="s">
        <v>73</v>
      </c>
      <c r="E11" s="20">
        <v>1</v>
      </c>
      <c r="F11" s="25"/>
    </row>
    <row r="12" spans="1:6" outlineLevel="1" x14ac:dyDescent="0.2">
      <c r="A12" t="s">
        <v>71</v>
      </c>
      <c r="C12" s="2"/>
      <c r="D12" s="4" t="s">
        <v>72</v>
      </c>
      <c r="E12" s="20">
        <v>1</v>
      </c>
      <c r="F12" s="25"/>
    </row>
    <row r="13" spans="1:6" outlineLevel="1" x14ac:dyDescent="0.2">
      <c r="A13"/>
      <c r="C13" s="31"/>
      <c r="D13" s="32" t="s">
        <v>159</v>
      </c>
      <c r="E13" s="33">
        <v>1</v>
      </c>
      <c r="F13" s="34"/>
    </row>
    <row r="14" spans="1:6" ht="13.5" outlineLevel="1" thickBot="1" x14ac:dyDescent="0.25">
      <c r="A14" t="s">
        <v>36</v>
      </c>
      <c r="C14" s="8"/>
      <c r="D14" s="10" t="s">
        <v>74</v>
      </c>
      <c r="E14" s="26">
        <v>6</v>
      </c>
      <c r="F14" s="27"/>
    </row>
  </sheetData>
  <phoneticPr fontId="3" type="noConversion"/>
  <pageMargins left="0.51181102362204722" right="0.51181102362204722" top="0.51181102362204722" bottom="0.47244094488188981" header="7.874015748031496E-2" footer="0.196850393700787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5"/>
  <sheetViews>
    <sheetView topLeftCell="B2" workbookViewId="0">
      <selection activeCell="J39" sqref="J39"/>
    </sheetView>
  </sheetViews>
  <sheetFormatPr defaultRowHeight="12.75" outlineLevelRow="2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7" style="1" customWidth="1"/>
    <col min="8" max="8" width="14.5703125" style="1" customWidth="1"/>
    <col min="9" max="16384" width="9.140625" style="1"/>
  </cols>
  <sheetData>
    <row r="1" spans="1:8" ht="12.75" hidden="1" customHeight="1" x14ac:dyDescent="0.2">
      <c r="C1" t="s">
        <v>30</v>
      </c>
      <c r="D1" t="s">
        <v>39</v>
      </c>
      <c r="E1" t="s">
        <v>40</v>
      </c>
      <c r="F1" t="s">
        <v>31</v>
      </c>
      <c r="G1" t="s">
        <v>37</v>
      </c>
      <c r="H1" t="s">
        <v>105</v>
      </c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>
      <c r="C6" s="3"/>
      <c r="D6" s="3"/>
      <c r="E6" s="3"/>
      <c r="F6" s="3"/>
      <c r="G6" s="3"/>
      <c r="H6" s="3"/>
    </row>
    <row r="7" spans="1:8" ht="12.75" customHeight="1" x14ac:dyDescent="0.2"/>
    <row r="8" spans="1:8" ht="12.75" customHeight="1" thickBot="1" x14ac:dyDescent="0.25"/>
    <row r="9" spans="1:8" ht="24" customHeight="1" thickBot="1" x14ac:dyDescent="0.25">
      <c r="C9" s="22" t="s">
        <v>66</v>
      </c>
      <c r="D9" s="22" t="s">
        <v>76</v>
      </c>
      <c r="E9" s="22" t="s">
        <v>77</v>
      </c>
      <c r="F9" s="22" t="s">
        <v>78</v>
      </c>
      <c r="G9" s="22" t="s">
        <v>68</v>
      </c>
      <c r="H9" s="22" t="s">
        <v>0</v>
      </c>
    </row>
    <row r="10" spans="1:8" ht="12.75" customHeight="1" x14ac:dyDescent="0.2">
      <c r="A10" t="s">
        <v>106</v>
      </c>
      <c r="C10" s="13"/>
      <c r="D10" s="35"/>
      <c r="E10" s="35"/>
      <c r="F10" s="36"/>
      <c r="G10" s="28"/>
      <c r="H10" s="29" t="s">
        <v>107</v>
      </c>
    </row>
    <row r="11" spans="1:8" x14ac:dyDescent="0.2">
      <c r="A11" t="s">
        <v>108</v>
      </c>
      <c r="C11" s="14" t="s">
        <v>38</v>
      </c>
      <c r="D11" s="37" t="s">
        <v>82</v>
      </c>
      <c r="E11" s="37" t="s">
        <v>82</v>
      </c>
      <c r="F11" s="38"/>
      <c r="G11" s="15"/>
      <c r="H11" s="30"/>
    </row>
    <row r="12" spans="1:8" outlineLevel="1" x14ac:dyDescent="0.2">
      <c r="A12" t="s">
        <v>109</v>
      </c>
      <c r="C12" s="16" t="s">
        <v>56</v>
      </c>
      <c r="D12" s="39" t="s">
        <v>110</v>
      </c>
      <c r="E12" s="39" t="s">
        <v>110</v>
      </c>
      <c r="F12" s="40"/>
      <c r="G12" s="17"/>
      <c r="H12" s="18"/>
    </row>
    <row r="13" spans="1:8" ht="72" outlineLevel="2" x14ac:dyDescent="0.2">
      <c r="A13" t="s">
        <v>111</v>
      </c>
      <c r="C13" s="2"/>
      <c r="D13" s="5" t="s">
        <v>112</v>
      </c>
      <c r="E13" s="4" t="s">
        <v>113</v>
      </c>
      <c r="F13" s="4" t="s">
        <v>114</v>
      </c>
      <c r="G13" s="6">
        <f>H13</f>
        <v>1</v>
      </c>
      <c r="H13" s="7">
        <v>1</v>
      </c>
    </row>
    <row r="14" spans="1:8" ht="36" outlineLevel="2" x14ac:dyDescent="0.2">
      <c r="A14" t="s">
        <v>115</v>
      </c>
      <c r="C14" s="2"/>
      <c r="D14" s="5" t="s">
        <v>116</v>
      </c>
      <c r="E14" s="4" t="s">
        <v>117</v>
      </c>
      <c r="F14" s="4" t="s">
        <v>118</v>
      </c>
      <c r="G14" s="6">
        <f>H14</f>
        <v>1</v>
      </c>
      <c r="H14" s="7">
        <v>1</v>
      </c>
    </row>
    <row r="15" spans="1:8" ht="24.75" outlineLevel="2" thickBot="1" x14ac:dyDescent="0.25">
      <c r="A15" t="s">
        <v>119</v>
      </c>
      <c r="C15" s="8"/>
      <c r="D15" s="9" t="s">
        <v>120</v>
      </c>
      <c r="E15" s="10" t="s">
        <v>121</v>
      </c>
      <c r="F15" s="10" t="s">
        <v>122</v>
      </c>
      <c r="G15" s="11">
        <f>H15</f>
        <v>1</v>
      </c>
      <c r="H15" s="12">
        <v>1</v>
      </c>
    </row>
  </sheetData>
  <mergeCells count="3">
    <mergeCell ref="D10:F10"/>
    <mergeCell ref="D11:F11"/>
    <mergeCell ref="D12:F12"/>
  </mergeCells>
  <phoneticPr fontId="3" type="noConversion"/>
  <pageMargins left="0.51181102362204722" right="0.51181102362204722" top="0.51181102362204722" bottom="0.47244094488188981" header="7.874015748031496E-2" footer="0.1968503937007874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topLeftCell="B2" workbookViewId="0">
      <selection activeCell="K20" sqref="K20"/>
    </sheetView>
  </sheetViews>
  <sheetFormatPr defaultRowHeight="12.75" outlineLevelRow="3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7" style="1" customWidth="1"/>
    <col min="8" max="8" width="14.5703125" style="1" customWidth="1"/>
    <col min="9" max="16384" width="9.140625" style="1"/>
  </cols>
  <sheetData>
    <row r="1" spans="1:8" ht="12.75" hidden="1" customHeight="1" x14ac:dyDescent="0.2">
      <c r="C1" t="s">
        <v>30</v>
      </c>
      <c r="D1" t="s">
        <v>39</v>
      </c>
      <c r="E1" t="s">
        <v>40</v>
      </c>
      <c r="F1" t="s">
        <v>31</v>
      </c>
      <c r="G1" t="s">
        <v>37</v>
      </c>
      <c r="H1" t="s">
        <v>75</v>
      </c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>
      <c r="C6" s="3"/>
      <c r="D6" s="3"/>
      <c r="E6" s="3"/>
      <c r="F6" s="3"/>
      <c r="G6" s="3"/>
      <c r="H6" s="3"/>
    </row>
    <row r="7" spans="1:8" ht="12.75" customHeight="1" x14ac:dyDescent="0.2"/>
    <row r="8" spans="1:8" ht="12.75" customHeight="1" thickBot="1" x14ac:dyDescent="0.25"/>
    <row r="9" spans="1:8" ht="24" customHeight="1" thickBot="1" x14ac:dyDescent="0.25">
      <c r="C9" s="22" t="s">
        <v>66</v>
      </c>
      <c r="D9" s="22" t="s">
        <v>76</v>
      </c>
      <c r="E9" s="22" t="s">
        <v>77</v>
      </c>
      <c r="F9" s="22" t="s">
        <v>78</v>
      </c>
      <c r="G9" s="22" t="s">
        <v>68</v>
      </c>
      <c r="H9" s="22" t="s">
        <v>0</v>
      </c>
    </row>
    <row r="10" spans="1:8" ht="12.75" customHeight="1" x14ac:dyDescent="0.2">
      <c r="A10" t="s">
        <v>79</v>
      </c>
      <c r="C10" s="13"/>
      <c r="D10" s="35"/>
      <c r="E10" s="35"/>
      <c r="F10" s="36"/>
      <c r="G10" s="28"/>
      <c r="H10" s="29" t="s">
        <v>80</v>
      </c>
    </row>
    <row r="11" spans="1:8" x14ac:dyDescent="0.2">
      <c r="A11" t="s">
        <v>81</v>
      </c>
      <c r="C11" s="14" t="s">
        <v>35</v>
      </c>
      <c r="D11" s="37" t="s">
        <v>82</v>
      </c>
      <c r="E11" s="37" t="s">
        <v>82</v>
      </c>
      <c r="F11" s="38"/>
      <c r="G11" s="15"/>
      <c r="H11" s="30"/>
    </row>
    <row r="12" spans="1:8" outlineLevel="1" x14ac:dyDescent="0.2">
      <c r="A12" t="s">
        <v>83</v>
      </c>
      <c r="C12" s="16" t="s">
        <v>45</v>
      </c>
      <c r="D12" s="39" t="s">
        <v>84</v>
      </c>
      <c r="E12" s="39" t="s">
        <v>84</v>
      </c>
      <c r="F12" s="40"/>
      <c r="G12" s="17"/>
      <c r="H12" s="18"/>
    </row>
    <row r="13" spans="1:8" outlineLevel="2" x14ac:dyDescent="0.2">
      <c r="A13" t="s">
        <v>85</v>
      </c>
      <c r="C13" s="13" t="s">
        <v>47</v>
      </c>
      <c r="D13" s="35" t="s">
        <v>86</v>
      </c>
      <c r="E13" s="35" t="s">
        <v>86</v>
      </c>
      <c r="F13" s="36"/>
      <c r="G13" s="28"/>
      <c r="H13" s="19"/>
    </row>
    <row r="14" spans="1:8" ht="24" outlineLevel="3" x14ac:dyDescent="0.2">
      <c r="A14" t="s">
        <v>87</v>
      </c>
      <c r="C14" s="2"/>
      <c r="D14" s="5" t="s">
        <v>14</v>
      </c>
      <c r="E14" s="4" t="s">
        <v>22</v>
      </c>
      <c r="F14" s="4" t="s">
        <v>88</v>
      </c>
      <c r="G14" s="6">
        <f>H14</f>
        <v>1</v>
      </c>
      <c r="H14" s="7">
        <v>1</v>
      </c>
    </row>
    <row r="15" spans="1:8" ht="36" outlineLevel="3" x14ac:dyDescent="0.2">
      <c r="A15" t="s">
        <v>89</v>
      </c>
      <c r="C15" s="2"/>
      <c r="D15" s="5" t="s">
        <v>15</v>
      </c>
      <c r="E15" s="4" t="s">
        <v>23</v>
      </c>
      <c r="F15" s="4" t="s">
        <v>90</v>
      </c>
      <c r="G15" s="6">
        <f>H15</f>
        <v>2</v>
      </c>
      <c r="H15" s="7">
        <v>2</v>
      </c>
    </row>
    <row r="16" spans="1:8" ht="36" outlineLevel="3" x14ac:dyDescent="0.2">
      <c r="A16" t="s">
        <v>91</v>
      </c>
      <c r="C16" s="2"/>
      <c r="D16" s="5" t="s">
        <v>16</v>
      </c>
      <c r="E16" s="4" t="s">
        <v>24</v>
      </c>
      <c r="F16" s="4" t="s">
        <v>92</v>
      </c>
      <c r="G16" s="6">
        <f>H16</f>
        <v>2</v>
      </c>
      <c r="H16" s="7">
        <v>2</v>
      </c>
    </row>
    <row r="17" spans="1:8" ht="36" outlineLevel="3" x14ac:dyDescent="0.2">
      <c r="A17" t="s">
        <v>93</v>
      </c>
      <c r="C17" s="2"/>
      <c r="D17" s="5" t="s">
        <v>17</v>
      </c>
      <c r="E17" s="4" t="s">
        <v>25</v>
      </c>
      <c r="F17" s="4" t="s">
        <v>94</v>
      </c>
      <c r="G17" s="6">
        <f>H17</f>
        <v>2</v>
      </c>
      <c r="H17" s="7">
        <v>2</v>
      </c>
    </row>
    <row r="18" spans="1:8" outlineLevel="1" x14ac:dyDescent="0.2">
      <c r="A18" t="s">
        <v>95</v>
      </c>
      <c r="C18" s="16" t="s">
        <v>50</v>
      </c>
      <c r="D18" s="39" t="s">
        <v>96</v>
      </c>
      <c r="E18" s="39" t="s">
        <v>96</v>
      </c>
      <c r="F18" s="40"/>
      <c r="G18" s="17"/>
      <c r="H18" s="18"/>
    </row>
    <row r="19" spans="1:8" ht="48" outlineLevel="2" x14ac:dyDescent="0.2">
      <c r="A19" t="s">
        <v>97</v>
      </c>
      <c r="C19" s="2"/>
      <c r="D19" s="5" t="s">
        <v>18</v>
      </c>
      <c r="E19" s="4" t="s">
        <v>26</v>
      </c>
      <c r="F19" s="4" t="s">
        <v>98</v>
      </c>
      <c r="G19" s="6">
        <f>H19</f>
        <v>1</v>
      </c>
      <c r="H19" s="7">
        <v>1</v>
      </c>
    </row>
    <row r="20" spans="1:8" ht="60" outlineLevel="2" x14ac:dyDescent="0.2">
      <c r="A20" t="s">
        <v>99</v>
      </c>
      <c r="C20" s="2"/>
      <c r="D20" s="5" t="s">
        <v>19</v>
      </c>
      <c r="E20" s="4" t="s">
        <v>27</v>
      </c>
      <c r="F20" s="4" t="s">
        <v>100</v>
      </c>
      <c r="G20" s="6">
        <f>H20</f>
        <v>2</v>
      </c>
      <c r="H20" s="7">
        <v>2</v>
      </c>
    </row>
    <row r="21" spans="1:8" ht="60" outlineLevel="2" x14ac:dyDescent="0.2">
      <c r="A21" t="s">
        <v>101</v>
      </c>
      <c r="C21" s="2"/>
      <c r="D21" s="5" t="s">
        <v>20</v>
      </c>
      <c r="E21" s="4" t="s">
        <v>28</v>
      </c>
      <c r="F21" s="4" t="s">
        <v>102</v>
      </c>
      <c r="G21" s="6">
        <f>H21</f>
        <v>2</v>
      </c>
      <c r="H21" s="7">
        <v>2</v>
      </c>
    </row>
    <row r="22" spans="1:8" ht="60.75" outlineLevel="2" thickBot="1" x14ac:dyDescent="0.25">
      <c r="A22" t="s">
        <v>103</v>
      </c>
      <c r="C22" s="8"/>
      <c r="D22" s="9" t="s">
        <v>21</v>
      </c>
      <c r="E22" s="10" t="s">
        <v>29</v>
      </c>
      <c r="F22" s="10" t="s">
        <v>104</v>
      </c>
      <c r="G22" s="11">
        <f>H22</f>
        <v>2</v>
      </c>
      <c r="H22" s="12">
        <v>2</v>
      </c>
    </row>
  </sheetData>
  <mergeCells count="5">
    <mergeCell ref="D10:F10"/>
    <mergeCell ref="D11:F11"/>
    <mergeCell ref="D12:F12"/>
    <mergeCell ref="D13:F13"/>
    <mergeCell ref="D18:F18"/>
  </mergeCells>
  <phoneticPr fontId="3" type="noConversion"/>
  <pageMargins left="0.51181102362204722" right="0.51181102362204722" top="0.51181102362204722" bottom="0.47244094488188981" header="7.874015748031496E-2" footer="0.1968503937007874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9"/>
  <sheetViews>
    <sheetView topLeftCell="B2" workbookViewId="0">
      <selection activeCell="H2" sqref="G1:H1048576"/>
    </sheetView>
  </sheetViews>
  <sheetFormatPr defaultRowHeight="12.75" outlineLevelRow="3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7" style="1" customWidth="1"/>
    <col min="8" max="8" width="14.5703125" style="1" customWidth="1"/>
    <col min="9" max="16384" width="9.140625" style="1"/>
  </cols>
  <sheetData>
    <row r="1" spans="1:8" ht="12.75" hidden="1" customHeight="1" x14ac:dyDescent="0.2">
      <c r="C1" t="s">
        <v>30</v>
      </c>
      <c r="D1" t="s">
        <v>39</v>
      </c>
      <c r="E1" t="s">
        <v>40</v>
      </c>
      <c r="F1" t="s">
        <v>31</v>
      </c>
      <c r="G1" t="s">
        <v>37</v>
      </c>
      <c r="H1" t="s">
        <v>160</v>
      </c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>
      <c r="C6" s="3"/>
      <c r="D6" s="3"/>
      <c r="E6" s="3"/>
      <c r="F6" s="3"/>
      <c r="G6" s="3"/>
      <c r="H6" s="3"/>
    </row>
    <row r="7" spans="1:8" ht="12.75" customHeight="1" x14ac:dyDescent="0.2"/>
    <row r="8" spans="1:8" ht="12.75" customHeight="1" thickBot="1" x14ac:dyDescent="0.25"/>
    <row r="9" spans="1:8" ht="24" customHeight="1" thickBot="1" x14ac:dyDescent="0.25">
      <c r="C9" s="22" t="s">
        <v>66</v>
      </c>
      <c r="D9" s="22" t="s">
        <v>76</v>
      </c>
      <c r="E9" s="22" t="s">
        <v>77</v>
      </c>
      <c r="F9" s="22" t="s">
        <v>78</v>
      </c>
      <c r="G9" s="22" t="s">
        <v>68</v>
      </c>
      <c r="H9" s="22" t="s">
        <v>0</v>
      </c>
    </row>
    <row r="10" spans="1:8" ht="12.75" customHeight="1" x14ac:dyDescent="0.2">
      <c r="A10" t="s">
        <v>161</v>
      </c>
      <c r="C10" s="13"/>
      <c r="D10" s="35"/>
      <c r="E10" s="35"/>
      <c r="F10" s="36"/>
      <c r="G10" s="28"/>
      <c r="H10" s="29" t="s">
        <v>162</v>
      </c>
    </row>
    <row r="11" spans="1:8" x14ac:dyDescent="0.2">
      <c r="A11" t="s">
        <v>163</v>
      </c>
      <c r="C11" s="14" t="s">
        <v>35</v>
      </c>
      <c r="D11" s="37" t="s">
        <v>164</v>
      </c>
      <c r="E11" s="37" t="s">
        <v>164</v>
      </c>
      <c r="F11" s="38"/>
      <c r="G11" s="15"/>
      <c r="H11" s="30"/>
    </row>
    <row r="12" spans="1:8" outlineLevel="1" x14ac:dyDescent="0.2">
      <c r="A12" t="s">
        <v>165</v>
      </c>
      <c r="C12" s="16" t="s">
        <v>45</v>
      </c>
      <c r="D12" s="39" t="s">
        <v>166</v>
      </c>
      <c r="E12" s="39" t="s">
        <v>166</v>
      </c>
      <c r="F12" s="40"/>
      <c r="G12" s="17"/>
      <c r="H12" s="18"/>
    </row>
    <row r="13" spans="1:8" outlineLevel="2" x14ac:dyDescent="0.2">
      <c r="A13" t="s">
        <v>167</v>
      </c>
      <c r="C13" s="13" t="s">
        <v>47</v>
      </c>
      <c r="D13" s="35" t="s">
        <v>168</v>
      </c>
      <c r="E13" s="35" t="s">
        <v>168</v>
      </c>
      <c r="F13" s="36"/>
      <c r="G13" s="28"/>
      <c r="H13" s="19"/>
    </row>
    <row r="14" spans="1:8" ht="36" outlineLevel="3" x14ac:dyDescent="0.2">
      <c r="A14" t="s">
        <v>169</v>
      </c>
      <c r="C14" s="2"/>
      <c r="D14" s="5" t="s">
        <v>60</v>
      </c>
      <c r="E14" s="4" t="s">
        <v>170</v>
      </c>
      <c r="F14" s="4" t="s">
        <v>171</v>
      </c>
      <c r="G14" s="6">
        <f>H14</f>
        <v>1</v>
      </c>
      <c r="H14" s="7">
        <v>1</v>
      </c>
    </row>
    <row r="15" spans="1:8" outlineLevel="1" x14ac:dyDescent="0.2">
      <c r="A15" t="s">
        <v>172</v>
      </c>
      <c r="C15" s="16" t="s">
        <v>50</v>
      </c>
      <c r="D15" s="39" t="s">
        <v>62</v>
      </c>
      <c r="E15" s="39" t="s">
        <v>62</v>
      </c>
      <c r="F15" s="40"/>
      <c r="G15" s="17"/>
      <c r="H15" s="18"/>
    </row>
    <row r="16" spans="1:8" outlineLevel="2" x14ac:dyDescent="0.2">
      <c r="A16" t="s">
        <v>177</v>
      </c>
      <c r="C16" s="2"/>
      <c r="D16" s="5" t="s">
        <v>178</v>
      </c>
      <c r="E16" s="4" t="s">
        <v>179</v>
      </c>
      <c r="F16" s="4" t="s">
        <v>180</v>
      </c>
      <c r="G16" s="6">
        <f>H16</f>
        <v>1</v>
      </c>
      <c r="H16" s="7">
        <v>1</v>
      </c>
    </row>
    <row r="17" spans="1:8" ht="36" outlineLevel="2" x14ac:dyDescent="0.2">
      <c r="A17" t="s">
        <v>181</v>
      </c>
      <c r="C17" s="2"/>
      <c r="D17" s="5" t="s">
        <v>182</v>
      </c>
      <c r="E17" s="4" t="s">
        <v>183</v>
      </c>
      <c r="F17" s="4" t="s">
        <v>184</v>
      </c>
      <c r="G17" s="6">
        <f>H17</f>
        <v>1</v>
      </c>
      <c r="H17" s="7">
        <v>1</v>
      </c>
    </row>
    <row r="18" spans="1:8" outlineLevel="1" x14ac:dyDescent="0.2">
      <c r="A18" t="s">
        <v>173</v>
      </c>
      <c r="C18" s="16" t="s">
        <v>52</v>
      </c>
      <c r="D18" s="39" t="s">
        <v>174</v>
      </c>
      <c r="E18" s="39" t="s">
        <v>174</v>
      </c>
      <c r="F18" s="40"/>
      <c r="G18" s="17"/>
      <c r="H18" s="18"/>
    </row>
    <row r="19" spans="1:8" ht="24.75" outlineLevel="2" thickBot="1" x14ac:dyDescent="0.25">
      <c r="A19" t="s">
        <v>175</v>
      </c>
      <c r="C19" s="8"/>
      <c r="D19" s="9" t="s">
        <v>64</v>
      </c>
      <c r="E19" s="10" t="s">
        <v>65</v>
      </c>
      <c r="F19" s="10" t="s">
        <v>176</v>
      </c>
      <c r="G19" s="11">
        <f>H19</f>
        <v>1</v>
      </c>
      <c r="H19" s="12">
        <v>1</v>
      </c>
    </row>
  </sheetData>
  <mergeCells count="6">
    <mergeCell ref="D10:F10"/>
    <mergeCell ref="D11:F11"/>
    <mergeCell ref="D12:F12"/>
    <mergeCell ref="D13:F13"/>
    <mergeCell ref="D15:F15"/>
    <mergeCell ref="D18:F18"/>
  </mergeCells>
  <phoneticPr fontId="3" type="noConversion"/>
  <pageMargins left="0.51181102362204722" right="0.51181102362204722" top="0.51181102362204722" bottom="0.47244094488188981" header="7.874015748031496E-2" footer="0.1968503937007874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8"/>
  <sheetViews>
    <sheetView tabSelected="1" topLeftCell="B2" workbookViewId="0">
      <selection activeCell="L26" sqref="L26"/>
    </sheetView>
  </sheetViews>
  <sheetFormatPr defaultRowHeight="12.75" outlineLevelRow="3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7" style="1" customWidth="1"/>
    <col min="8" max="8" width="14.5703125" style="1" customWidth="1"/>
    <col min="9" max="16384" width="9.140625" style="1"/>
  </cols>
  <sheetData>
    <row r="1" spans="1:8" ht="12.75" hidden="1" customHeight="1" x14ac:dyDescent="0.2">
      <c r="C1" t="s">
        <v>30</v>
      </c>
      <c r="D1" t="s">
        <v>39</v>
      </c>
      <c r="E1" t="s">
        <v>40</v>
      </c>
      <c r="F1" t="s">
        <v>31</v>
      </c>
      <c r="G1" t="s">
        <v>37</v>
      </c>
      <c r="H1" t="s">
        <v>41</v>
      </c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>
      <c r="C6" s="3"/>
      <c r="D6" s="3"/>
      <c r="E6" s="3"/>
      <c r="F6" s="3"/>
      <c r="G6" s="3"/>
      <c r="H6" s="3"/>
    </row>
    <row r="7" spans="1:8" ht="12.75" customHeight="1" x14ac:dyDescent="0.2"/>
    <row r="8" spans="1:8" ht="12.75" customHeight="1" thickBot="1" x14ac:dyDescent="0.25"/>
    <row r="9" spans="1:8" ht="24" customHeight="1" thickBot="1" x14ac:dyDescent="0.25">
      <c r="C9" s="22" t="s">
        <v>66</v>
      </c>
      <c r="D9" s="22" t="s">
        <v>76</v>
      </c>
      <c r="E9" s="22" t="s">
        <v>77</v>
      </c>
      <c r="F9" s="22" t="s">
        <v>78</v>
      </c>
      <c r="G9" s="22" t="s">
        <v>68</v>
      </c>
      <c r="H9" s="22" t="s">
        <v>0</v>
      </c>
    </row>
    <row r="10" spans="1:8" ht="12.75" customHeight="1" x14ac:dyDescent="0.2">
      <c r="A10" t="s">
        <v>42</v>
      </c>
      <c r="C10" s="13"/>
      <c r="D10" s="35"/>
      <c r="E10" s="35"/>
      <c r="F10" s="36"/>
      <c r="G10" s="28"/>
      <c r="H10" s="29" t="s">
        <v>13</v>
      </c>
    </row>
    <row r="11" spans="1:8" x14ac:dyDescent="0.2">
      <c r="A11" t="s">
        <v>43</v>
      </c>
      <c r="C11" s="14" t="s">
        <v>57</v>
      </c>
      <c r="D11" s="37" t="s">
        <v>123</v>
      </c>
      <c r="E11" s="37" t="s">
        <v>123</v>
      </c>
      <c r="F11" s="38"/>
      <c r="G11" s="15"/>
      <c r="H11" s="30"/>
    </row>
    <row r="12" spans="1:8" outlineLevel="1" x14ac:dyDescent="0.2">
      <c r="A12" t="s">
        <v>44</v>
      </c>
      <c r="C12" s="16" t="s">
        <v>58</v>
      </c>
      <c r="D12" s="39" t="s">
        <v>124</v>
      </c>
      <c r="E12" s="39" t="s">
        <v>124</v>
      </c>
      <c r="F12" s="40"/>
      <c r="G12" s="17"/>
      <c r="H12" s="18"/>
    </row>
    <row r="13" spans="1:8" outlineLevel="2" x14ac:dyDescent="0.2">
      <c r="A13" t="s">
        <v>46</v>
      </c>
      <c r="C13" s="13" t="s">
        <v>59</v>
      </c>
      <c r="D13" s="35" t="s">
        <v>125</v>
      </c>
      <c r="E13" s="35" t="s">
        <v>125</v>
      </c>
      <c r="F13" s="36"/>
      <c r="G13" s="28"/>
      <c r="H13" s="19"/>
    </row>
    <row r="14" spans="1:8" ht="48" outlineLevel="3" x14ac:dyDescent="0.2">
      <c r="A14" t="s">
        <v>126</v>
      </c>
      <c r="C14" s="2"/>
      <c r="D14" s="5" t="s">
        <v>1</v>
      </c>
      <c r="E14" s="4" t="s">
        <v>7</v>
      </c>
      <c r="F14" s="4" t="s">
        <v>127</v>
      </c>
      <c r="G14" s="6">
        <f>H14</f>
        <v>6</v>
      </c>
      <c r="H14" s="7">
        <v>6</v>
      </c>
    </row>
    <row r="15" spans="1:8" outlineLevel="2" x14ac:dyDescent="0.2">
      <c r="A15" t="s">
        <v>48</v>
      </c>
      <c r="C15" s="13" t="s">
        <v>128</v>
      </c>
      <c r="D15" s="35" t="s">
        <v>129</v>
      </c>
      <c r="E15" s="35" t="s">
        <v>129</v>
      </c>
      <c r="F15" s="36"/>
      <c r="G15" s="28"/>
      <c r="H15" s="19"/>
    </row>
    <row r="16" spans="1:8" ht="24" outlineLevel="3" x14ac:dyDescent="0.2">
      <c r="A16" t="s">
        <v>130</v>
      </c>
      <c r="C16" s="2"/>
      <c r="D16" s="5" t="s">
        <v>2</v>
      </c>
      <c r="E16" s="4" t="s">
        <v>8</v>
      </c>
      <c r="F16" s="4" t="s">
        <v>131</v>
      </c>
      <c r="G16" s="6">
        <f>H16</f>
        <v>6</v>
      </c>
      <c r="H16" s="7">
        <v>6</v>
      </c>
    </row>
    <row r="17" spans="1:8" outlineLevel="1" x14ac:dyDescent="0.2">
      <c r="A17" t="s">
        <v>49</v>
      </c>
      <c r="C17" s="16" t="s">
        <v>61</v>
      </c>
      <c r="D17" s="39" t="s">
        <v>84</v>
      </c>
      <c r="E17" s="39" t="s">
        <v>84</v>
      </c>
      <c r="F17" s="40"/>
      <c r="G17" s="17"/>
      <c r="H17" s="18"/>
    </row>
    <row r="18" spans="1:8" ht="24" outlineLevel="2" x14ac:dyDescent="0.2">
      <c r="A18" t="s">
        <v>132</v>
      </c>
      <c r="C18" s="2"/>
      <c r="D18" s="5" t="s">
        <v>3</v>
      </c>
      <c r="E18" s="4" t="s">
        <v>9</v>
      </c>
      <c r="F18" s="4" t="s">
        <v>133</v>
      </c>
      <c r="G18" s="6">
        <f>H18</f>
        <v>6</v>
      </c>
      <c r="H18" s="7">
        <v>6</v>
      </c>
    </row>
    <row r="19" spans="1:8" ht="24" outlineLevel="2" x14ac:dyDescent="0.2">
      <c r="A19" t="s">
        <v>134</v>
      </c>
      <c r="C19" s="2"/>
      <c r="D19" s="5" t="s">
        <v>4</v>
      </c>
      <c r="E19" s="4" t="s">
        <v>10</v>
      </c>
      <c r="F19" s="4" t="s">
        <v>135</v>
      </c>
      <c r="G19" s="6">
        <f>H19</f>
        <v>6</v>
      </c>
      <c r="H19" s="7">
        <v>6</v>
      </c>
    </row>
    <row r="20" spans="1:8" outlineLevel="1" x14ac:dyDescent="0.2">
      <c r="A20" t="s">
        <v>51</v>
      </c>
      <c r="C20" s="16" t="s">
        <v>63</v>
      </c>
      <c r="D20" s="39" t="s">
        <v>136</v>
      </c>
      <c r="E20" s="39" t="s">
        <v>136</v>
      </c>
      <c r="F20" s="40"/>
      <c r="G20" s="17"/>
      <c r="H20" s="18"/>
    </row>
    <row r="21" spans="1:8" ht="48" outlineLevel="2" x14ac:dyDescent="0.2">
      <c r="A21" t="s">
        <v>137</v>
      </c>
      <c r="C21" s="2"/>
      <c r="D21" s="5" t="s">
        <v>5</v>
      </c>
      <c r="E21" s="4" t="s">
        <v>11</v>
      </c>
      <c r="F21" s="4" t="s">
        <v>138</v>
      </c>
      <c r="G21" s="6">
        <f>H21</f>
        <v>6</v>
      </c>
      <c r="H21" s="7">
        <v>6</v>
      </c>
    </row>
    <row r="22" spans="1:8" ht="48" outlineLevel="2" x14ac:dyDescent="0.2">
      <c r="A22" t="s">
        <v>139</v>
      </c>
      <c r="C22" s="2"/>
      <c r="D22" s="5" t="s">
        <v>6</v>
      </c>
      <c r="E22" s="4" t="s">
        <v>12</v>
      </c>
      <c r="F22" s="4" t="s">
        <v>140</v>
      </c>
      <c r="G22" s="6">
        <f>H22</f>
        <v>6</v>
      </c>
      <c r="H22" s="7">
        <v>6</v>
      </c>
    </row>
    <row r="23" spans="1:8" outlineLevel="1" x14ac:dyDescent="0.2">
      <c r="A23" t="s">
        <v>53</v>
      </c>
      <c r="C23" s="16" t="s">
        <v>141</v>
      </c>
      <c r="D23" s="39" t="s">
        <v>142</v>
      </c>
      <c r="E23" s="39" t="s">
        <v>142</v>
      </c>
      <c r="F23" s="40"/>
      <c r="G23" s="17"/>
      <c r="H23" s="18"/>
    </row>
    <row r="24" spans="1:8" ht="36" outlineLevel="2" x14ac:dyDescent="0.2">
      <c r="A24" t="s">
        <v>143</v>
      </c>
      <c r="C24" s="2"/>
      <c r="D24" s="5" t="s">
        <v>144</v>
      </c>
      <c r="E24" s="4" t="s">
        <v>145</v>
      </c>
      <c r="F24" s="4" t="s">
        <v>146</v>
      </c>
      <c r="G24" s="6">
        <f>H24</f>
        <v>6</v>
      </c>
      <c r="H24" s="7">
        <v>6</v>
      </c>
    </row>
    <row r="25" spans="1:8" outlineLevel="2" x14ac:dyDescent="0.2">
      <c r="A25" t="s">
        <v>54</v>
      </c>
      <c r="C25" s="13" t="s">
        <v>147</v>
      </c>
      <c r="D25" s="35" t="s">
        <v>148</v>
      </c>
      <c r="E25" s="35" t="s">
        <v>148</v>
      </c>
      <c r="F25" s="36"/>
      <c r="G25" s="28"/>
      <c r="H25" s="19"/>
    </row>
    <row r="26" spans="1:8" ht="36" outlineLevel="3" x14ac:dyDescent="0.2">
      <c r="A26" t="s">
        <v>149</v>
      </c>
      <c r="C26" s="2"/>
      <c r="D26" s="5" t="s">
        <v>150</v>
      </c>
      <c r="E26" s="4" t="s">
        <v>151</v>
      </c>
      <c r="F26" s="4" t="s">
        <v>152</v>
      </c>
      <c r="G26" s="6">
        <f>H26</f>
        <v>1440</v>
      </c>
      <c r="H26" s="7">
        <v>1440</v>
      </c>
    </row>
    <row r="27" spans="1:8" outlineLevel="2" x14ac:dyDescent="0.2">
      <c r="A27" t="s">
        <v>55</v>
      </c>
      <c r="C27" s="13" t="s">
        <v>153</v>
      </c>
      <c r="D27" s="35" t="s">
        <v>154</v>
      </c>
      <c r="E27" s="35" t="s">
        <v>154</v>
      </c>
      <c r="F27" s="36"/>
      <c r="G27" s="28"/>
      <c r="H27" s="19"/>
    </row>
    <row r="28" spans="1:8" ht="36.75" outlineLevel="3" thickBot="1" x14ac:dyDescent="0.25">
      <c r="A28" t="s">
        <v>155</v>
      </c>
      <c r="C28" s="8"/>
      <c r="D28" s="9" t="s">
        <v>156</v>
      </c>
      <c r="E28" s="10" t="s">
        <v>157</v>
      </c>
      <c r="F28" s="10" t="s">
        <v>158</v>
      </c>
      <c r="G28" s="11">
        <f>H28</f>
        <v>60</v>
      </c>
      <c r="H28" s="12">
        <v>60</v>
      </c>
    </row>
  </sheetData>
  <mergeCells count="10">
    <mergeCell ref="D20:F20"/>
    <mergeCell ref="D23:F23"/>
    <mergeCell ref="D25:F25"/>
    <mergeCell ref="D27:F27"/>
    <mergeCell ref="D10:F10"/>
    <mergeCell ref="D11:F11"/>
    <mergeCell ref="D12:F12"/>
    <mergeCell ref="D13:F13"/>
    <mergeCell ref="D15:F15"/>
    <mergeCell ref="D17:F17"/>
  </mergeCells>
  <phoneticPr fontId="3" type="noConversion"/>
  <pageMargins left="0.51181102362204722" right="0.51181102362204722" top="0.51181102362204722" bottom="0.47244094488188981" header="7.874015748031496E-2" footer="0.19685039370078741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02C5B4B712841F4C8A7AAEE2CD191271" ma:contentTypeVersion="1" ma:contentTypeDescription="新建文档。" ma:contentTypeScope="" ma:versionID="e3584c25149db5ebf399a1149e351fb6">
  <xsd:schema xmlns:xsd="http://www.w3.org/2001/XMLSchema" xmlns:xs="http://www.w3.org/2001/XMLSchema" xmlns:p="http://schemas.microsoft.com/office/2006/metadata/properties" xmlns:ns2="475f1e55-3009-46d8-9566-5d569a2b3a98" targetNamespace="http://schemas.microsoft.com/office/2006/metadata/properties" ma:root="true" ma:fieldsID="e872da27d3e632afd91cf7694db677c0" ns2:_="">
    <xsd:import namespace="475f1e55-3009-46d8-9566-5d569a2b3a9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5f1e55-3009-46d8-9566-5d569a2b3a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205064-96A8-4E09-827D-1809C15803D2}"/>
</file>

<file path=customXml/itemProps2.xml><?xml version="1.0" encoding="utf-8"?>
<ds:datastoreItem xmlns:ds="http://schemas.openxmlformats.org/officeDocument/2006/customXml" ds:itemID="{E8641E11-8B0A-46B2-923E-AA00FA73C8CC}"/>
</file>

<file path=customXml/itemProps3.xml><?xml version="1.0" encoding="utf-8"?>
<ds:datastoreItem xmlns:ds="http://schemas.openxmlformats.org/officeDocument/2006/customXml" ds:itemID="{64F9EC5B-989D-4317-A4C9-44BF73D7F9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15</vt:i4>
      </vt:variant>
    </vt:vector>
  </HeadingPairs>
  <TitlesOfParts>
    <vt:vector size="20" baseType="lpstr">
      <vt:lpstr>Summary</vt:lpstr>
      <vt:lpstr>iMaster NCE-IP Lite HW V100R020</vt:lpstr>
      <vt:lpstr>iMaster NCE-IP Lite V100R020</vt:lpstr>
      <vt:lpstr>CloudEngine S5731-H24T4XC</vt:lpstr>
      <vt:lpstr>NetEngine 8000 M6 V800R012</vt:lpstr>
      <vt:lpstr>'CloudEngine S5731-H24T4XC'!CFGAREA</vt:lpstr>
      <vt:lpstr>'iMaster NCE-IP Lite HW V100R020'!CFGAREA</vt:lpstr>
      <vt:lpstr>'iMaster NCE-IP Lite V100R020'!CFGAREA</vt:lpstr>
      <vt:lpstr>'NetEngine 8000 M6 V800R012'!CFGAREA</vt:lpstr>
      <vt:lpstr>Summary!CFGAREA</vt:lpstr>
      <vt:lpstr>'CloudEngine S5731-H24T4XC'!Print_Area</vt:lpstr>
      <vt:lpstr>'iMaster NCE-IP Lite HW V100R020'!Print_Area</vt:lpstr>
      <vt:lpstr>'iMaster NCE-IP Lite V100R020'!Print_Area</vt:lpstr>
      <vt:lpstr>'NetEngine 8000 M6 V800R012'!Print_Area</vt:lpstr>
      <vt:lpstr>Summary!Print_Area</vt:lpstr>
      <vt:lpstr>'CloudEngine S5731-H24T4XC'!Print_Titles</vt:lpstr>
      <vt:lpstr>'iMaster NCE-IP Lite HW V100R020'!Print_Titles</vt:lpstr>
      <vt:lpstr>'iMaster NCE-IP Lite V100R020'!Print_Titles</vt:lpstr>
      <vt:lpstr>'NetEngine 8000 M6 V800R012'!Print_Titles</vt:lpstr>
      <vt:lpstr>Summary!Print_Titles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2021-06-10T03:32:40Z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(3)udKsxeJqsh92qQ/NFrp8So99Eqw88h8Zw8xYuiJCOBVxO6areMF7JE/9oyg7XTdW8I2wIXR6
p82clZqA7/p0j4NVpEGaXm2XB6AroqLh7poNFjBE9O4caP4LJNp+qVQUzs1D6TYFFdt9msei
ROyNgeKfiXjtT/wFxNbUWYEWFSfarUTv9QAWVaKEoD4F7yFgY00lKcu85g7LzdDuy/VTpB1p
Z5AWFlTxdCbYvrA68M</vt:lpwstr>
  </property>
  <property fmtid="{D5CDD505-2E9C-101B-9397-08002B2CF9AE}" pid="3" name="_2015_ms_pID_7253431">
    <vt:lpwstr>tpN1YDkBL5183mdBC9uZrLdEGmZSRRrzQT9/q9BXj8HpsGtrzzPUzd
8ciTUP/RXw2SDol+LIop9hOYwC8hAtjTaOnSQPxVfOFA6AF3VXWs+cQvpBES/IXFfvIID2/p
sJ4pdQypLFrFs04rltOLtH2+gMb7ocWSLogMF2iCYKuENedHuGFueJxVfJ9OkVOqfDOzFeUm
4NnM1O3HDjUgm8pnYZBK+P73DuV6sq9qlHDJ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1623295563</vt:lpwstr>
  </property>
  <property fmtid="{D5CDD505-2E9C-101B-9397-08002B2CF9AE}" pid="8" name="ContentTypeId">
    <vt:lpwstr>0x01010002C5B4B712841F4C8A7AAEE2CD191271</vt:lpwstr>
  </property>
  <property fmtid="{D5CDD505-2E9C-101B-9397-08002B2CF9AE}" pid="9" name="_2015_ms_pID_7253432">
    <vt:lpwstr>Hw==</vt:lpwstr>
  </property>
</Properties>
</file>